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4\Материалы заседания\Приложения к протоколу\"/>
    </mc:Choice>
  </mc:AlternateContent>
  <xr:revisionPtr revIDLastSave="0" documentId="13_ncr:1_{7454FB94-2ED2-477C-A1C4-82EAFA62525E}" xr6:coauthVersionLast="45" xr6:coauthVersionMax="45" xr10:uidLastSave="{00000000-0000-0000-0000-000000000000}"/>
  <bookViews>
    <workbookView xWindow="6510" yWindow="705" windowWidth="21600" windowHeight="14895" xr2:uid="{00000000-000D-0000-FFFF-FFFF00000000}"/>
  </bookViews>
  <sheets>
    <sheet name="Скорая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3" i="1" l="1"/>
  <c r="D64" i="1" s="1"/>
  <c r="H63" i="1"/>
  <c r="H64" i="1" s="1"/>
  <c r="M63" i="1"/>
  <c r="N63" i="1"/>
  <c r="G63" i="1"/>
  <c r="G64" i="1" s="1"/>
  <c r="O63" i="1"/>
  <c r="N64" i="1" l="1"/>
  <c r="M64" i="1"/>
  <c r="I63" i="1"/>
  <c r="O64" i="1"/>
  <c r="L63" i="1"/>
  <c r="J63" i="1"/>
  <c r="J64" i="1" s="1"/>
  <c r="K63" i="1"/>
  <c r="E63" i="1"/>
  <c r="E64" i="1" s="1"/>
  <c r="L64" i="1"/>
  <c r="I64" i="1" l="1"/>
  <c r="K64" i="1"/>
  <c r="F63" i="1"/>
  <c r="F64" i="1" s="1"/>
</calcChain>
</file>

<file path=xl/sharedStrings.xml><?xml version="1.0" encoding="utf-8"?>
<sst xmlns="http://schemas.openxmlformats.org/spreadsheetml/2006/main" count="117" uniqueCount="48">
  <si>
    <t>к Протоколу заседания Комиссии № 4</t>
  </si>
  <si>
    <t>Поквартальное распределение плановых объемов и стоимости медицинской помощи, оказываемой  вне медицинской организации (скорая медицинская помощь)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</si>
  <si>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</si>
  <si>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</si>
  <si>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</si>
  <si>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</si>
  <si>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</si>
  <si>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</si>
  <si>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</si>
  <si>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</si>
  <si>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</si>
  <si>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</si>
  <si>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</si>
  <si>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</si>
  <si>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</si>
  <si>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</si>
  <si>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</si>
  <si>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скорая</t>
  </si>
  <si>
    <t>в том числе ковид</t>
  </si>
  <si>
    <t>итого</t>
  </si>
  <si>
    <t>ГБУЗ РТ "Барун-Хемчикский ММЦ"</t>
  </si>
  <si>
    <t>скорая (надземная эвакуация)</t>
  </si>
  <si>
    <t>ГБУЗ РТ "Дзун-Хемчикский ММЦ"</t>
  </si>
  <si>
    <t>ГБУЗ РТ "Каа-Хемская ЦКБ"</t>
  </si>
  <si>
    <t>ГБУЗ РТ "Монгун-Тайгинская ЦКБ"</t>
  </si>
  <si>
    <t>ГБУЗ РТ "Овюрская ЦКБ"</t>
  </si>
  <si>
    <t>ГБУЗ РТ "Пий-Хемская ЦКБ"</t>
  </si>
  <si>
    <t>ГБУЗ РТ "Сут-Хольская ЦКБ"</t>
  </si>
  <si>
    <t>ГБУЗ РТ "Тандинская ЦКБ"</t>
  </si>
  <si>
    <t>ГБУЗ РТ "Тере-Хольская ЦКБ"</t>
  </si>
  <si>
    <t>ГБУЗ РТ "Тес-Хемская ЦКБ"</t>
  </si>
  <si>
    <t>ГБУЗ РТ "Тоджинская ЦКБ"</t>
  </si>
  <si>
    <t>ГБУЗ РТ "Чаа-Хольская ЦКБ"</t>
  </si>
  <si>
    <t>ГБУЗ РТ "Чеди-Хольская ЦКБ"</t>
  </si>
  <si>
    <t>ГБУЗ РТ "Эрзинская ЦКБ"</t>
  </si>
  <si>
    <t>медицинская эвакуация</t>
  </si>
  <si>
    <t>ГБУЗ РТ "Республиканская детская больница"</t>
  </si>
  <si>
    <t>ГБУЗ РТ "Перинатальный центр"</t>
  </si>
  <si>
    <t>ВСЕГО</t>
  </si>
  <si>
    <t>Финансы (тыс. руб.)</t>
  </si>
  <si>
    <t>Приложение №5</t>
  </si>
  <si>
    <t>Медицинская эвакуация</t>
  </si>
  <si>
    <t>Тромболитическая терапия</t>
  </si>
  <si>
    <t>СМП</t>
  </si>
  <si>
    <t>тромболитическая терапия</t>
  </si>
  <si>
    <t>вызов</t>
  </si>
  <si>
    <t>ГБУЗ РТ "Улуг-Хемский ММЦ им. А.Т. Балгана"</t>
  </si>
  <si>
    <t>ГБУЗ РТ "Республиканский Центр скорой медицинской помощи и медицины катастроф"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</si>
</sst>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8.2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40">
    <xf numFmtId="0" fontId="0" fillId="0" borderId="0" xfId="0"/>
    <xf numFmtId="0" fontId="1" fillId="0" borderId="0" xfId="0" applyFont="1"/>
    <xf numFmtId="0" fontId="4" fillId="2" borderId="1" xfId="1" applyNumberFormat="1" applyFont="1" applyFill="1" applyBorder="1" applyAlignment="1" applyProtection="1">
      <alignment horizontal="center" vertical="top" wrapText="1"/>
    </xf>
    <xf numFmtId="0" fontId="1" fillId="0" borderId="5" xfId="0" applyFont="1" applyBorder="1"/>
    <xf numFmtId="164" fontId="1" fillId="0" borderId="5" xfId="0" applyNumberFormat="1" applyFont="1" applyBorder="1"/>
    <xf numFmtId="1" fontId="1" fillId="0" borderId="5" xfId="0" applyNumberFormat="1" applyFont="1" applyBorder="1"/>
    <xf numFmtId="0" fontId="1" fillId="0" borderId="7" xfId="0" applyFont="1" applyBorder="1" applyAlignment="1">
      <alignment wrapText="1"/>
    </xf>
    <xf numFmtId="0" fontId="1" fillId="3" borderId="5" xfId="0" applyFont="1" applyFill="1" applyBorder="1"/>
    <xf numFmtId="164" fontId="1" fillId="3" borderId="5" xfId="0" applyNumberFormat="1" applyFont="1" applyFill="1" applyBorder="1"/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Fill="1" applyBorder="1"/>
    <xf numFmtId="164" fontId="1" fillId="0" borderId="5" xfId="0" applyNumberFormat="1" applyFont="1" applyFill="1" applyBorder="1"/>
    <xf numFmtId="1" fontId="1" fillId="0" borderId="5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1" fontId="1" fillId="2" borderId="5" xfId="0" applyNumberFormat="1" applyFont="1" applyFill="1" applyBorder="1"/>
    <xf numFmtId="0" fontId="0" fillId="0" borderId="0" xfId="0" applyBorder="1"/>
    <xf numFmtId="164" fontId="0" fillId="0" borderId="0" xfId="0" applyNumberFormat="1" applyBorder="1"/>
    <xf numFmtId="2" fontId="0" fillId="0" borderId="0" xfId="0" applyNumberFormat="1" applyBorder="1"/>
    <xf numFmtId="0" fontId="0" fillId="0" borderId="5" xfId="0" applyBorder="1"/>
    <xf numFmtId="0" fontId="2" fillId="4" borderId="5" xfId="0" applyFont="1" applyFill="1" applyBorder="1"/>
    <xf numFmtId="164" fontId="2" fillId="4" borderId="5" xfId="0" applyNumberFormat="1" applyFont="1" applyFill="1" applyBorder="1"/>
    <xf numFmtId="0" fontId="2" fillId="0" borderId="0" xfId="0" applyFont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4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"/>
  <sheetViews>
    <sheetView tabSelected="1" zoomScale="81" zoomScaleNormal="81" workbookViewId="0">
      <pane xSplit="5" ySplit="9" topLeftCell="F10" activePane="bottomRight" state="frozen"/>
      <selection pane="topRight" activeCell="F1" sqref="F1"/>
      <selection pane="bottomLeft" activeCell="A6" sqref="A6"/>
      <selection pane="bottomRight" sqref="A1:O63"/>
    </sheetView>
  </sheetViews>
  <sheetFormatPr defaultRowHeight="15" x14ac:dyDescent="0.25"/>
  <cols>
    <col min="1" max="1" width="18.28515625" customWidth="1"/>
    <col min="2" max="2" width="12.5703125" customWidth="1"/>
    <col min="3" max="3" width="7.140625" customWidth="1"/>
    <col min="4" max="4" width="6.7109375" customWidth="1"/>
    <col min="5" max="5" width="9.85546875" customWidth="1"/>
    <col min="6" max="6" width="6.7109375" customWidth="1"/>
    <col min="7" max="7" width="7.85546875" customWidth="1"/>
    <col min="8" max="8" width="7.5703125" customWidth="1"/>
    <col min="9" max="10" width="7.85546875" customWidth="1"/>
    <col min="11" max="11" width="9.42578125" customWidth="1"/>
    <col min="12" max="12" width="9.42578125" bestFit="1" customWidth="1"/>
    <col min="13" max="15" width="9" bestFit="1" customWidth="1"/>
  </cols>
  <sheetData>
    <row r="1" spans="1:15" x14ac:dyDescent="0.25">
      <c r="L1" s="1" t="s">
        <v>40</v>
      </c>
    </row>
    <row r="2" spans="1:15" x14ac:dyDescent="0.25">
      <c r="L2" s="1" t="s">
        <v>0</v>
      </c>
    </row>
    <row r="3" spans="1:15" x14ac:dyDescent="0.25">
      <c r="L3" s="1"/>
    </row>
    <row r="4" spans="1:15" ht="27.2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6" spans="1:15" x14ac:dyDescent="0.25">
      <c r="A6" s="24" t="s">
        <v>2</v>
      </c>
      <c r="B6" s="24" t="s">
        <v>3</v>
      </c>
      <c r="C6" s="24" t="s">
        <v>4</v>
      </c>
      <c r="D6" s="26" t="s">
        <v>5</v>
      </c>
      <c r="E6" s="26" t="s">
        <v>39</v>
      </c>
      <c r="F6" s="27" t="s">
        <v>6</v>
      </c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25">
      <c r="A7" s="25"/>
      <c r="B7" s="25"/>
      <c r="C7" s="25"/>
      <c r="D7" s="26"/>
      <c r="E7" s="26"/>
      <c r="F7" s="27" t="s">
        <v>5</v>
      </c>
      <c r="G7" s="27"/>
      <c r="H7" s="27"/>
      <c r="I7" s="27"/>
      <c r="J7" s="27"/>
      <c r="K7" s="27" t="s">
        <v>39</v>
      </c>
      <c r="L7" s="27"/>
      <c r="M7" s="27"/>
      <c r="N7" s="27"/>
      <c r="O7" s="27"/>
    </row>
    <row r="8" spans="1:15" ht="27.75" customHeight="1" x14ac:dyDescent="0.25">
      <c r="A8" s="25"/>
      <c r="B8" s="25"/>
      <c r="C8" s="25"/>
      <c r="D8" s="24"/>
      <c r="E8" s="24"/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7</v>
      </c>
      <c r="L8" s="2" t="s">
        <v>12</v>
      </c>
      <c r="M8" s="2" t="s">
        <v>13</v>
      </c>
      <c r="N8" s="2" t="s">
        <v>14</v>
      </c>
      <c r="O8" s="2" t="s">
        <v>15</v>
      </c>
    </row>
    <row r="9" spans="1:15" ht="17.25" customHeight="1" x14ac:dyDescent="0.25">
      <c r="A9" s="28" t="s">
        <v>16</v>
      </c>
      <c r="B9" s="3" t="s">
        <v>17</v>
      </c>
      <c r="C9" s="3" t="s">
        <v>45</v>
      </c>
      <c r="D9" s="3">
        <v>2627.0274168609644</v>
      </c>
      <c r="E9" s="4">
        <v>17794.033104226153</v>
      </c>
      <c r="F9" s="3">
        <v>2627.0274168609644</v>
      </c>
      <c r="G9" s="5">
        <v>656.75685421524111</v>
      </c>
      <c r="H9" s="5">
        <v>656.75685421524111</v>
      </c>
      <c r="I9" s="5">
        <v>656.75685421524111</v>
      </c>
      <c r="J9" s="5">
        <v>656.75685421524111</v>
      </c>
      <c r="K9" s="4">
        <v>17794.033104226153</v>
      </c>
      <c r="L9" s="4">
        <v>4448.5083036007272</v>
      </c>
      <c r="M9" s="4">
        <v>4448.508266875142</v>
      </c>
      <c r="N9" s="4">
        <v>4448.508266875142</v>
      </c>
      <c r="O9" s="4">
        <v>4448.508266875142</v>
      </c>
    </row>
    <row r="10" spans="1:15" ht="27.75" customHeight="1" x14ac:dyDescent="0.25">
      <c r="A10" s="29"/>
      <c r="B10" s="6" t="s">
        <v>18</v>
      </c>
      <c r="C10" s="3" t="s">
        <v>45</v>
      </c>
      <c r="D10" s="3">
        <v>6</v>
      </c>
      <c r="E10" s="4">
        <v>33.293579999999999</v>
      </c>
      <c r="F10" s="3">
        <v>6</v>
      </c>
      <c r="G10" s="5"/>
      <c r="H10" s="5">
        <v>3</v>
      </c>
      <c r="I10" s="5"/>
      <c r="J10" s="5">
        <v>3</v>
      </c>
      <c r="K10" s="4">
        <v>33.293579999999999</v>
      </c>
      <c r="L10" s="4"/>
      <c r="M10" s="4">
        <v>16.646789999999999</v>
      </c>
      <c r="N10" s="4"/>
      <c r="O10" s="4">
        <v>16.646789999999999</v>
      </c>
    </row>
    <row r="11" spans="1:15" ht="18.75" customHeight="1" x14ac:dyDescent="0.25">
      <c r="A11" s="30"/>
      <c r="B11" s="31" t="s">
        <v>19</v>
      </c>
      <c r="C11" s="32"/>
      <c r="D11" s="7">
        <v>2627.0274168609644</v>
      </c>
      <c r="E11" s="8">
        <v>17794.033104226153</v>
      </c>
      <c r="F11" s="7">
        <v>2627.0274168609644</v>
      </c>
      <c r="G11" s="7">
        <v>656.75685421524111</v>
      </c>
      <c r="H11" s="7">
        <v>656.75685421524111</v>
      </c>
      <c r="I11" s="7">
        <v>656.75685421524111</v>
      </c>
      <c r="J11" s="7">
        <v>656.75685421524111</v>
      </c>
      <c r="K11" s="8">
        <v>17794.033104226153</v>
      </c>
      <c r="L11" s="8">
        <v>4448.5083036007272</v>
      </c>
      <c r="M11" s="8">
        <v>4448.508266875142</v>
      </c>
      <c r="N11" s="8">
        <v>4448.508266875142</v>
      </c>
      <c r="O11" s="8">
        <v>4448.508266875142</v>
      </c>
    </row>
    <row r="12" spans="1:15" ht="16.5" customHeight="1" x14ac:dyDescent="0.25">
      <c r="A12" s="28" t="s">
        <v>20</v>
      </c>
      <c r="B12" s="3" t="s">
        <v>17</v>
      </c>
      <c r="C12" s="3" t="s">
        <v>45</v>
      </c>
      <c r="D12" s="3">
        <v>5018.8000000000011</v>
      </c>
      <c r="E12" s="4">
        <v>64944.886512091121</v>
      </c>
      <c r="F12" s="3">
        <v>5018.8</v>
      </c>
      <c r="G12" s="5">
        <v>1254.7</v>
      </c>
      <c r="H12" s="5">
        <v>1254.7</v>
      </c>
      <c r="I12" s="5">
        <v>1254.7</v>
      </c>
      <c r="J12" s="5">
        <v>1254.7</v>
      </c>
      <c r="K12" s="4">
        <v>64944.886512091114</v>
      </c>
      <c r="L12" s="4">
        <v>16236.221754314978</v>
      </c>
      <c r="M12" s="4">
        <v>16236.221585925379</v>
      </c>
      <c r="N12" s="4">
        <v>16236.221585925379</v>
      </c>
      <c r="O12" s="4">
        <v>16236.221585925379</v>
      </c>
    </row>
    <row r="13" spans="1:15" ht="27.75" customHeight="1" x14ac:dyDescent="0.25">
      <c r="A13" s="29"/>
      <c r="B13" s="6" t="s">
        <v>18</v>
      </c>
      <c r="C13" s="3" t="s">
        <v>45</v>
      </c>
      <c r="D13" s="3">
        <v>8</v>
      </c>
      <c r="E13" s="4">
        <v>44.391440000000003</v>
      </c>
      <c r="F13" s="3">
        <v>8</v>
      </c>
      <c r="G13" s="5"/>
      <c r="H13" s="5">
        <v>4</v>
      </c>
      <c r="I13" s="5"/>
      <c r="J13" s="5">
        <v>4</v>
      </c>
      <c r="K13" s="4">
        <v>44.391440000000003</v>
      </c>
      <c r="L13" s="4"/>
      <c r="M13" s="4">
        <v>22.195720000000001</v>
      </c>
      <c r="N13" s="4"/>
      <c r="O13" s="4">
        <v>22.195720000000001</v>
      </c>
    </row>
    <row r="14" spans="1:15" ht="27.75" hidden="1" customHeight="1" x14ac:dyDescent="0.25">
      <c r="A14" s="29"/>
      <c r="B14" s="9" t="s">
        <v>21</v>
      </c>
      <c r="C14" s="3" t="s">
        <v>45</v>
      </c>
      <c r="D14" s="3">
        <v>0</v>
      </c>
      <c r="E14" s="4">
        <v>0</v>
      </c>
      <c r="F14" s="3">
        <v>0</v>
      </c>
      <c r="G14" s="5">
        <v>0</v>
      </c>
      <c r="H14" s="5">
        <v>0</v>
      </c>
      <c r="I14" s="5">
        <v>0</v>
      </c>
      <c r="J14" s="5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16.5" customHeight="1" x14ac:dyDescent="0.25">
      <c r="A15" s="30"/>
      <c r="B15" s="31" t="s">
        <v>19</v>
      </c>
      <c r="C15" s="32"/>
      <c r="D15" s="7">
        <v>5018.8000000000011</v>
      </c>
      <c r="E15" s="8">
        <v>64944.886512091121</v>
      </c>
      <c r="F15" s="7">
        <v>5018.8</v>
      </c>
      <c r="G15" s="7">
        <v>1254.7</v>
      </c>
      <c r="H15" s="7">
        <v>1254.7</v>
      </c>
      <c r="I15" s="7">
        <v>1254.7</v>
      </c>
      <c r="J15" s="7">
        <v>1254.7</v>
      </c>
      <c r="K15" s="8">
        <v>64944.886512091114</v>
      </c>
      <c r="L15" s="8">
        <v>16236.221754314978</v>
      </c>
      <c r="M15" s="8">
        <v>16236.221585925379</v>
      </c>
      <c r="N15" s="8">
        <v>16236.221585925379</v>
      </c>
      <c r="O15" s="8">
        <v>16236.221585925379</v>
      </c>
    </row>
    <row r="16" spans="1:15" ht="24" customHeight="1" x14ac:dyDescent="0.25">
      <c r="A16" s="33" t="s">
        <v>22</v>
      </c>
      <c r="B16" s="3" t="s">
        <v>17</v>
      </c>
      <c r="C16" s="3" t="s">
        <v>45</v>
      </c>
      <c r="D16" s="3">
        <v>3334.5</v>
      </c>
      <c r="E16" s="4">
        <v>28668.609369277077</v>
      </c>
      <c r="F16" s="3">
        <v>3334.5</v>
      </c>
      <c r="G16" s="5">
        <v>833.625</v>
      </c>
      <c r="H16" s="5">
        <v>833.625</v>
      </c>
      <c r="I16" s="5">
        <v>833.625</v>
      </c>
      <c r="J16" s="5">
        <v>833.625</v>
      </c>
      <c r="K16" s="4">
        <v>28668.609369277074</v>
      </c>
      <c r="L16" s="4">
        <v>7167.1524192356428</v>
      </c>
      <c r="M16" s="4">
        <v>7167.1523166804764</v>
      </c>
      <c r="N16" s="4">
        <v>7167.1523166804764</v>
      </c>
      <c r="O16" s="4">
        <v>7167.1523166804764</v>
      </c>
    </row>
    <row r="17" spans="1:15" ht="24" customHeight="1" x14ac:dyDescent="0.25">
      <c r="A17" s="34"/>
      <c r="B17" s="31" t="s">
        <v>19</v>
      </c>
      <c r="C17" s="32"/>
      <c r="D17" s="7">
        <v>3334.5</v>
      </c>
      <c r="E17" s="8">
        <v>28668.609369277077</v>
      </c>
      <c r="F17" s="7">
        <v>3334.5</v>
      </c>
      <c r="G17" s="7">
        <v>833.625</v>
      </c>
      <c r="H17" s="7">
        <v>833.625</v>
      </c>
      <c r="I17" s="7">
        <v>833.625</v>
      </c>
      <c r="J17" s="7">
        <v>833.625</v>
      </c>
      <c r="K17" s="8">
        <v>28668.609369277074</v>
      </c>
      <c r="L17" s="8">
        <v>7167.1524192356428</v>
      </c>
      <c r="M17" s="8">
        <v>7167.1523166804764</v>
      </c>
      <c r="N17" s="8">
        <v>7167.1523166804764</v>
      </c>
      <c r="O17" s="8">
        <v>7167.1523166804764</v>
      </c>
    </row>
    <row r="18" spans="1:15" ht="13.9" customHeight="1" x14ac:dyDescent="0.25">
      <c r="A18" s="33" t="s">
        <v>23</v>
      </c>
      <c r="B18" s="3" t="s">
        <v>17</v>
      </c>
      <c r="C18" s="3" t="s">
        <v>45</v>
      </c>
      <c r="D18" s="3">
        <v>2116.3999999999996</v>
      </c>
      <c r="E18" s="4">
        <v>11548.901819679679</v>
      </c>
      <c r="F18" s="3">
        <v>2116.3999999999996</v>
      </c>
      <c r="G18" s="5">
        <v>529.09999999999991</v>
      </c>
      <c r="H18" s="5">
        <v>529.09999999999991</v>
      </c>
      <c r="I18" s="5">
        <v>529.09999999999991</v>
      </c>
      <c r="J18" s="5">
        <v>529.09999999999991</v>
      </c>
      <c r="K18" s="4">
        <v>11548.901819679679</v>
      </c>
      <c r="L18" s="4">
        <v>2887.2255081766366</v>
      </c>
      <c r="M18" s="4">
        <v>2887.2254371676804</v>
      </c>
      <c r="N18" s="4">
        <v>2887.2254371676804</v>
      </c>
      <c r="O18" s="4">
        <v>2887.2254371676804</v>
      </c>
    </row>
    <row r="19" spans="1:15" x14ac:dyDescent="0.25">
      <c r="A19" s="34"/>
      <c r="B19" s="31" t="s">
        <v>19</v>
      </c>
      <c r="C19" s="32"/>
      <c r="D19" s="7">
        <v>2116.3999999999996</v>
      </c>
      <c r="E19" s="8">
        <v>11548.901819679679</v>
      </c>
      <c r="F19" s="7">
        <v>2116.3999999999996</v>
      </c>
      <c r="G19" s="7">
        <v>529.09999999999991</v>
      </c>
      <c r="H19" s="7">
        <v>529.09999999999991</v>
      </c>
      <c r="I19" s="7">
        <v>529.09999999999991</v>
      </c>
      <c r="J19" s="7">
        <v>529.09999999999991</v>
      </c>
      <c r="K19" s="8">
        <v>11548.901819679679</v>
      </c>
      <c r="L19" s="8">
        <v>2887.2255081766366</v>
      </c>
      <c r="M19" s="8">
        <v>2887.2254371676804</v>
      </c>
      <c r="N19" s="8">
        <v>2887.2254371676804</v>
      </c>
      <c r="O19" s="8">
        <v>2887.2254371676804</v>
      </c>
    </row>
    <row r="20" spans="1:15" ht="14.45" customHeight="1" x14ac:dyDescent="0.25">
      <c r="A20" s="33" t="s">
        <v>24</v>
      </c>
      <c r="B20" s="3" t="s">
        <v>17</v>
      </c>
      <c r="C20" s="3" t="s">
        <v>45</v>
      </c>
      <c r="D20" s="3">
        <v>2429.7192784390722</v>
      </c>
      <c r="E20" s="4">
        <v>15221.497572165668</v>
      </c>
      <c r="F20" s="3">
        <v>2429.7192784390722</v>
      </c>
      <c r="G20" s="5">
        <v>607.42981960976806</v>
      </c>
      <c r="H20" s="5">
        <v>607.42981960976806</v>
      </c>
      <c r="I20" s="5">
        <v>607.42981960976806</v>
      </c>
      <c r="J20" s="5">
        <v>607.42981960976806</v>
      </c>
      <c r="K20" s="4">
        <v>15221.497572165666</v>
      </c>
      <c r="L20" s="4">
        <v>3805.3744490873605</v>
      </c>
      <c r="M20" s="4">
        <v>3805.3743743594359</v>
      </c>
      <c r="N20" s="4">
        <v>3805.3743743594359</v>
      </c>
      <c r="O20" s="4">
        <v>3805.3743743594359</v>
      </c>
    </row>
    <row r="21" spans="1:15" ht="15.75" customHeight="1" x14ac:dyDescent="0.25">
      <c r="A21" s="34"/>
      <c r="B21" s="31" t="s">
        <v>19</v>
      </c>
      <c r="C21" s="32"/>
      <c r="D21" s="7">
        <v>2429.7192784390722</v>
      </c>
      <c r="E21" s="8">
        <v>15221.497572165668</v>
      </c>
      <c r="F21" s="7">
        <v>2429.7192784390722</v>
      </c>
      <c r="G21" s="7">
        <v>607.42981960976806</v>
      </c>
      <c r="H21" s="7">
        <v>607.42981960976806</v>
      </c>
      <c r="I21" s="7">
        <v>607.42981960976806</v>
      </c>
      <c r="J21" s="7">
        <v>607.42981960976806</v>
      </c>
      <c r="K21" s="8">
        <v>15221.497572165666</v>
      </c>
      <c r="L21" s="8">
        <v>3805.3744490873605</v>
      </c>
      <c r="M21" s="8">
        <v>3805.3743743594359</v>
      </c>
      <c r="N21" s="8">
        <v>3805.3743743594359</v>
      </c>
      <c r="O21" s="8">
        <v>3805.3743743594359</v>
      </c>
    </row>
    <row r="22" spans="1:15" ht="14.45" customHeight="1" x14ac:dyDescent="0.25">
      <c r="A22" s="33" t="s">
        <v>25</v>
      </c>
      <c r="B22" s="3" t="s">
        <v>17</v>
      </c>
      <c r="C22" s="3" t="s">
        <v>45</v>
      </c>
      <c r="D22" s="3">
        <v>2150.7994207878264</v>
      </c>
      <c r="E22" s="4">
        <v>11927.378610889018</v>
      </c>
      <c r="F22" s="3">
        <v>2150.7994207878264</v>
      </c>
      <c r="G22" s="5">
        <v>537.69985519695661</v>
      </c>
      <c r="H22" s="5">
        <v>537.69985519695661</v>
      </c>
      <c r="I22" s="5">
        <v>537.69985519695661</v>
      </c>
      <c r="J22" s="5">
        <v>537.69985519695661</v>
      </c>
      <c r="K22" s="4">
        <v>11927.378610889016</v>
      </c>
      <c r="L22" s="4">
        <v>2981.844702334397</v>
      </c>
      <c r="M22" s="4">
        <v>2981.8446361848728</v>
      </c>
      <c r="N22" s="4">
        <v>2981.8446361848728</v>
      </c>
      <c r="O22" s="4">
        <v>2981.8446361848728</v>
      </c>
    </row>
    <row r="23" spans="1:15" ht="17.45" customHeight="1" x14ac:dyDescent="0.25">
      <c r="A23" s="34"/>
      <c r="B23" s="31" t="s">
        <v>19</v>
      </c>
      <c r="C23" s="32"/>
      <c r="D23" s="7">
        <v>2150.7994207878264</v>
      </c>
      <c r="E23" s="8">
        <v>11927.378610889018</v>
      </c>
      <c r="F23" s="7">
        <v>2150.7994207878264</v>
      </c>
      <c r="G23" s="7">
        <v>537.69985519695661</v>
      </c>
      <c r="H23" s="7">
        <v>537.69985519695661</v>
      </c>
      <c r="I23" s="7">
        <v>537.69985519695661</v>
      </c>
      <c r="J23" s="7">
        <v>537.69985519695661</v>
      </c>
      <c r="K23" s="8">
        <v>11927.378610889016</v>
      </c>
      <c r="L23" s="8">
        <v>2981.844702334397</v>
      </c>
      <c r="M23" s="8">
        <v>2981.8446361848728</v>
      </c>
      <c r="N23" s="8">
        <v>2981.8446361848728</v>
      </c>
      <c r="O23" s="8">
        <v>2981.8446361848728</v>
      </c>
    </row>
    <row r="24" spans="1:15" ht="14.25" customHeight="1" x14ac:dyDescent="0.25">
      <c r="A24" s="33" t="s">
        <v>26</v>
      </c>
      <c r="B24" s="3" t="s">
        <v>17</v>
      </c>
      <c r="C24" s="3" t="s">
        <v>45</v>
      </c>
      <c r="D24" s="3">
        <v>3325.0000000000005</v>
      </c>
      <c r="E24" s="4">
        <v>28505.488167599622</v>
      </c>
      <c r="F24" s="3">
        <v>3325</v>
      </c>
      <c r="G24" s="5">
        <v>831.25</v>
      </c>
      <c r="H24" s="5">
        <v>831.25</v>
      </c>
      <c r="I24" s="5">
        <v>831.25</v>
      </c>
      <c r="J24" s="5">
        <v>831.25</v>
      </c>
      <c r="K24" s="4">
        <v>28505.488167599626</v>
      </c>
      <c r="L24" s="4">
        <v>7126.3721255696228</v>
      </c>
      <c r="M24" s="4">
        <v>7126.3720140100013</v>
      </c>
      <c r="N24" s="4">
        <v>7126.3720140100013</v>
      </c>
      <c r="O24" s="4">
        <v>7126.3720140100013</v>
      </c>
    </row>
    <row r="25" spans="1:15" ht="30.75" customHeight="1" x14ac:dyDescent="0.25">
      <c r="A25" s="35"/>
      <c r="B25" s="6" t="s">
        <v>18</v>
      </c>
      <c r="C25" s="3" t="s">
        <v>45</v>
      </c>
      <c r="D25" s="3">
        <v>2</v>
      </c>
      <c r="E25" s="4">
        <v>11.097860000000001</v>
      </c>
      <c r="F25" s="3">
        <v>2</v>
      </c>
      <c r="G25" s="5"/>
      <c r="H25" s="5">
        <v>1</v>
      </c>
      <c r="I25" s="5"/>
      <c r="J25" s="5">
        <v>1</v>
      </c>
      <c r="K25" s="4">
        <v>11.097860000000001</v>
      </c>
      <c r="L25" s="4"/>
      <c r="M25" s="4">
        <v>5.5489300000000004</v>
      </c>
      <c r="N25" s="4"/>
      <c r="O25" s="4">
        <v>5.5489300000000004</v>
      </c>
    </row>
    <row r="26" spans="1:15" x14ac:dyDescent="0.25">
      <c r="A26" s="34"/>
      <c r="B26" s="31" t="s">
        <v>19</v>
      </c>
      <c r="C26" s="32"/>
      <c r="D26" s="7">
        <v>3325.0000000000005</v>
      </c>
      <c r="E26" s="8">
        <v>28505.488167599622</v>
      </c>
      <c r="F26" s="7">
        <v>3325</v>
      </c>
      <c r="G26" s="7">
        <v>831.25</v>
      </c>
      <c r="H26" s="7">
        <v>831.25</v>
      </c>
      <c r="I26" s="7">
        <v>831.25</v>
      </c>
      <c r="J26" s="7">
        <v>831.25</v>
      </c>
      <c r="K26" s="8">
        <v>28505.488167599626</v>
      </c>
      <c r="L26" s="8">
        <v>7126.3721255696228</v>
      </c>
      <c r="M26" s="8">
        <v>7126.3720140100013</v>
      </c>
      <c r="N26" s="8">
        <v>7126.3720140100013</v>
      </c>
      <c r="O26" s="8">
        <v>7126.3720140100013</v>
      </c>
    </row>
    <row r="27" spans="1:15" ht="13.9" customHeight="1" x14ac:dyDescent="0.25">
      <c r="A27" s="33" t="s">
        <v>27</v>
      </c>
      <c r="B27" s="3" t="s">
        <v>17</v>
      </c>
      <c r="C27" s="3" t="s">
        <v>45</v>
      </c>
      <c r="D27" s="3">
        <v>2685.6000000000004</v>
      </c>
      <c r="E27" s="4">
        <v>18596.355509518024</v>
      </c>
      <c r="F27" s="3">
        <v>2685.6</v>
      </c>
      <c r="G27" s="5">
        <v>671.4</v>
      </c>
      <c r="H27" s="5">
        <v>671.4</v>
      </c>
      <c r="I27" s="5">
        <v>671.4</v>
      </c>
      <c r="J27" s="5">
        <v>671.4</v>
      </c>
      <c r="K27" s="4">
        <v>18596.35550951802</v>
      </c>
      <c r="L27" s="4">
        <v>4649.0889449594706</v>
      </c>
      <c r="M27" s="4">
        <v>4649.0888548528501</v>
      </c>
      <c r="N27" s="4">
        <v>4649.0888548528501</v>
      </c>
      <c r="O27" s="4">
        <v>4649.0888548528501</v>
      </c>
    </row>
    <row r="28" spans="1:15" x14ac:dyDescent="0.25">
      <c r="A28" s="34"/>
      <c r="B28" s="31" t="s">
        <v>19</v>
      </c>
      <c r="C28" s="32"/>
      <c r="D28" s="7">
        <v>2685.6000000000004</v>
      </c>
      <c r="E28" s="8">
        <v>18596.355509518024</v>
      </c>
      <c r="F28" s="7">
        <v>2685.6</v>
      </c>
      <c r="G28" s="7">
        <v>671.4</v>
      </c>
      <c r="H28" s="7">
        <v>671.4</v>
      </c>
      <c r="I28" s="7">
        <v>671.4</v>
      </c>
      <c r="J28" s="7">
        <v>671.4</v>
      </c>
      <c r="K28" s="8">
        <v>18596.35550951802</v>
      </c>
      <c r="L28" s="8">
        <v>4649.0889449594706</v>
      </c>
      <c r="M28" s="8">
        <v>4649.0888548528501</v>
      </c>
      <c r="N28" s="8">
        <v>4649.0888548528501</v>
      </c>
      <c r="O28" s="8">
        <v>4649.0888548528501</v>
      </c>
    </row>
    <row r="29" spans="1:15" ht="14.45" customHeight="1" x14ac:dyDescent="0.25">
      <c r="A29" s="28" t="s">
        <v>28</v>
      </c>
      <c r="B29" s="3" t="s">
        <v>17</v>
      </c>
      <c r="C29" s="3" t="s">
        <v>45</v>
      </c>
      <c r="D29" s="3">
        <v>2056.6400000000003</v>
      </c>
      <c r="E29" s="4">
        <v>10905.905747507104</v>
      </c>
      <c r="F29" s="3">
        <v>2056.64</v>
      </c>
      <c r="G29" s="5">
        <v>514.16</v>
      </c>
      <c r="H29" s="5">
        <v>514.16</v>
      </c>
      <c r="I29" s="5">
        <v>514.16</v>
      </c>
      <c r="J29" s="5">
        <v>514.16</v>
      </c>
      <c r="K29" s="4">
        <v>10905.905747507106</v>
      </c>
      <c r="L29" s="4">
        <v>2726.4764843169596</v>
      </c>
      <c r="M29" s="4">
        <v>2726.4764210633821</v>
      </c>
      <c r="N29" s="4">
        <v>2726.4764210633821</v>
      </c>
      <c r="O29" s="4">
        <v>2726.4764210633821</v>
      </c>
    </row>
    <row r="30" spans="1:15" ht="30.75" customHeight="1" x14ac:dyDescent="0.25">
      <c r="A30" s="29"/>
      <c r="B30" s="6" t="s">
        <v>18</v>
      </c>
      <c r="C30" s="10" t="s">
        <v>45</v>
      </c>
      <c r="D30" s="3">
        <v>2</v>
      </c>
      <c r="E30" s="4">
        <v>11.097860000000001</v>
      </c>
      <c r="F30" s="3">
        <v>2</v>
      </c>
      <c r="G30" s="5"/>
      <c r="H30" s="5">
        <v>1</v>
      </c>
      <c r="I30" s="5"/>
      <c r="J30" s="5">
        <v>1</v>
      </c>
      <c r="K30" s="4">
        <v>11.097860000000001</v>
      </c>
      <c r="L30" s="4"/>
      <c r="M30" s="4">
        <v>5.5489300000000004</v>
      </c>
      <c r="N30" s="4"/>
      <c r="O30" s="4">
        <v>5.5489300000000004</v>
      </c>
    </row>
    <row r="31" spans="1:15" ht="15" customHeight="1" x14ac:dyDescent="0.25">
      <c r="A31" s="30"/>
      <c r="B31" s="31" t="s">
        <v>19</v>
      </c>
      <c r="C31" s="32"/>
      <c r="D31" s="7">
        <v>2056.6400000000003</v>
      </c>
      <c r="E31" s="8">
        <v>10905.905747507104</v>
      </c>
      <c r="F31" s="7">
        <v>2056.64</v>
      </c>
      <c r="G31" s="7">
        <v>514.16</v>
      </c>
      <c r="H31" s="7">
        <v>514.16</v>
      </c>
      <c r="I31" s="7">
        <v>514.16</v>
      </c>
      <c r="J31" s="7">
        <v>514.16</v>
      </c>
      <c r="K31" s="8">
        <v>10905.905747507106</v>
      </c>
      <c r="L31" s="8">
        <v>2726.4764843169596</v>
      </c>
      <c r="M31" s="8">
        <v>2726.4764210633821</v>
      </c>
      <c r="N31" s="8">
        <v>2726.4764210633821</v>
      </c>
      <c r="O31" s="8">
        <v>2726.4764210633821</v>
      </c>
    </row>
    <row r="32" spans="1:15" ht="16.5" customHeight="1" x14ac:dyDescent="0.25">
      <c r="A32" s="33" t="s">
        <v>29</v>
      </c>
      <c r="B32" s="3" t="s">
        <v>17</v>
      </c>
      <c r="C32" s="3" t="s">
        <v>45</v>
      </c>
      <c r="D32" s="3">
        <v>1331.6</v>
      </c>
      <c r="E32" s="4">
        <v>4571.8582487519243</v>
      </c>
      <c r="F32" s="3">
        <v>1331.6</v>
      </c>
      <c r="G32" s="5">
        <v>332.9</v>
      </c>
      <c r="H32" s="5">
        <v>332.9</v>
      </c>
      <c r="I32" s="5">
        <v>332.9</v>
      </c>
      <c r="J32" s="5">
        <v>332.9</v>
      </c>
      <c r="K32" s="4">
        <v>4571.8582487519234</v>
      </c>
      <c r="L32" s="4">
        <v>1142.9645929037833</v>
      </c>
      <c r="M32" s="4">
        <v>1142.9645519493802</v>
      </c>
      <c r="N32" s="4">
        <v>1142.9645519493802</v>
      </c>
      <c r="O32" s="4">
        <v>1142.9645519493802</v>
      </c>
    </row>
    <row r="33" spans="1:15" x14ac:dyDescent="0.25">
      <c r="A33" s="34"/>
      <c r="B33" s="31" t="s">
        <v>19</v>
      </c>
      <c r="C33" s="32"/>
      <c r="D33" s="7">
        <v>1331.6</v>
      </c>
      <c r="E33" s="8">
        <v>4571.8582487519243</v>
      </c>
      <c r="F33" s="7">
        <v>1331.6</v>
      </c>
      <c r="G33" s="7">
        <v>332.9</v>
      </c>
      <c r="H33" s="7">
        <v>332.9</v>
      </c>
      <c r="I33" s="7">
        <v>332.9</v>
      </c>
      <c r="J33" s="7">
        <v>332.9</v>
      </c>
      <c r="K33" s="8">
        <v>4571.8582487519234</v>
      </c>
      <c r="L33" s="8">
        <v>1142.9645929037833</v>
      </c>
      <c r="M33" s="8">
        <v>1142.9645519493802</v>
      </c>
      <c r="N33" s="8">
        <v>1142.9645519493802</v>
      </c>
      <c r="O33" s="8">
        <v>1142.9645519493802</v>
      </c>
    </row>
    <row r="34" spans="1:15" ht="13.9" customHeight="1" x14ac:dyDescent="0.25">
      <c r="A34" s="33" t="s">
        <v>30</v>
      </c>
      <c r="B34" s="3" t="s">
        <v>17</v>
      </c>
      <c r="C34" s="3" t="s">
        <v>45</v>
      </c>
      <c r="D34" s="11">
        <v>1576.0799999999997</v>
      </c>
      <c r="E34" s="4">
        <v>6404.7422397608307</v>
      </c>
      <c r="F34" s="3">
        <v>1576.08</v>
      </c>
      <c r="G34" s="5">
        <v>394.02</v>
      </c>
      <c r="H34" s="5">
        <v>394.02</v>
      </c>
      <c r="I34" s="5">
        <v>394.02</v>
      </c>
      <c r="J34" s="5">
        <v>394.02</v>
      </c>
      <c r="K34" s="4">
        <v>6404.7422397608316</v>
      </c>
      <c r="L34" s="4">
        <v>1601.1855962953875</v>
      </c>
      <c r="M34" s="4">
        <v>1601.1855478218145</v>
      </c>
      <c r="N34" s="4">
        <v>1601.1855478218145</v>
      </c>
      <c r="O34" s="4">
        <v>1601.1855478218145</v>
      </c>
    </row>
    <row r="35" spans="1:15" x14ac:dyDescent="0.25">
      <c r="A35" s="34"/>
      <c r="B35" s="31" t="s">
        <v>19</v>
      </c>
      <c r="C35" s="32"/>
      <c r="D35" s="7">
        <v>1576.0799999999997</v>
      </c>
      <c r="E35" s="8">
        <v>6404.7422397608307</v>
      </c>
      <c r="F35" s="7">
        <v>1576.08</v>
      </c>
      <c r="G35" s="7">
        <v>394.02</v>
      </c>
      <c r="H35" s="7">
        <v>394.02</v>
      </c>
      <c r="I35" s="7">
        <v>394.02</v>
      </c>
      <c r="J35" s="7">
        <v>394.02</v>
      </c>
      <c r="K35" s="8">
        <v>6404.7422397608316</v>
      </c>
      <c r="L35" s="8">
        <v>1601.1855962953875</v>
      </c>
      <c r="M35" s="8">
        <v>1601.1855478218145</v>
      </c>
      <c r="N35" s="8">
        <v>1601.1855478218145</v>
      </c>
      <c r="O35" s="8">
        <v>1601.1855478218145</v>
      </c>
    </row>
    <row r="36" spans="1:15" ht="14.45" customHeight="1" x14ac:dyDescent="0.25">
      <c r="A36" s="33" t="s">
        <v>31</v>
      </c>
      <c r="B36" s="3" t="s">
        <v>17</v>
      </c>
      <c r="C36" s="3" t="s">
        <v>45</v>
      </c>
      <c r="D36" s="11">
        <v>2306.48</v>
      </c>
      <c r="E36" s="4">
        <v>13716.539856837782</v>
      </c>
      <c r="F36" s="3">
        <v>2306.48</v>
      </c>
      <c r="G36" s="5">
        <v>576.62</v>
      </c>
      <c r="H36" s="5">
        <v>576.62</v>
      </c>
      <c r="I36" s="5">
        <v>576.62</v>
      </c>
      <c r="J36" s="5">
        <v>576.62</v>
      </c>
      <c r="K36" s="4">
        <v>13716.539856837784</v>
      </c>
      <c r="L36" s="4">
        <v>3429.1350174126483</v>
      </c>
      <c r="M36" s="4">
        <v>3429.1349464750451</v>
      </c>
      <c r="N36" s="4">
        <v>3429.1349464750451</v>
      </c>
      <c r="O36" s="4">
        <v>3429.1349464750451</v>
      </c>
    </row>
    <row r="37" spans="1:15" ht="16.5" customHeight="1" x14ac:dyDescent="0.25">
      <c r="A37" s="34"/>
      <c r="B37" s="31" t="s">
        <v>19</v>
      </c>
      <c r="C37" s="32"/>
      <c r="D37" s="7">
        <v>2306.48</v>
      </c>
      <c r="E37" s="8">
        <v>13716.539856837782</v>
      </c>
      <c r="F37" s="7">
        <v>2306.48</v>
      </c>
      <c r="G37" s="7">
        <v>576.62</v>
      </c>
      <c r="H37" s="7">
        <v>576.62</v>
      </c>
      <c r="I37" s="7">
        <v>576.62</v>
      </c>
      <c r="J37" s="7">
        <v>576.62</v>
      </c>
      <c r="K37" s="8">
        <v>13716.539856837784</v>
      </c>
      <c r="L37" s="8">
        <v>3429.1350174126483</v>
      </c>
      <c r="M37" s="8">
        <v>3429.1349464750451</v>
      </c>
      <c r="N37" s="8">
        <v>3429.1349464750451</v>
      </c>
      <c r="O37" s="8">
        <v>3429.1349464750451</v>
      </c>
    </row>
    <row r="38" spans="1:15" ht="24" customHeight="1" x14ac:dyDescent="0.25">
      <c r="A38" s="33" t="s">
        <v>46</v>
      </c>
      <c r="B38" s="3" t="s">
        <v>17</v>
      </c>
      <c r="C38" s="3" t="s">
        <v>45</v>
      </c>
      <c r="D38" s="3">
        <v>3322.7523213482223</v>
      </c>
      <c r="E38" s="4">
        <v>28466.962139713571</v>
      </c>
      <c r="F38" s="3">
        <v>3322.7523213482227</v>
      </c>
      <c r="G38" s="5">
        <v>830.68808033705568</v>
      </c>
      <c r="H38" s="5">
        <v>830.68808033705568</v>
      </c>
      <c r="I38" s="5">
        <v>830.68808033705568</v>
      </c>
      <c r="J38" s="5">
        <v>830.68808033705568</v>
      </c>
      <c r="K38" s="4">
        <v>28466.962139713567</v>
      </c>
      <c r="L38" s="4">
        <v>7116.7406115737831</v>
      </c>
      <c r="M38" s="4">
        <v>7116.740509379928</v>
      </c>
      <c r="N38" s="4">
        <v>7116.740509379928</v>
      </c>
      <c r="O38" s="4">
        <v>7116.740509379928</v>
      </c>
    </row>
    <row r="39" spans="1:15" ht="24" customHeight="1" x14ac:dyDescent="0.25">
      <c r="A39" s="34"/>
      <c r="B39" s="31" t="s">
        <v>19</v>
      </c>
      <c r="C39" s="32"/>
      <c r="D39" s="7">
        <v>3322.7523213482223</v>
      </c>
      <c r="E39" s="8">
        <v>28466.962139713571</v>
      </c>
      <c r="F39" s="7">
        <v>3322.7523213482227</v>
      </c>
      <c r="G39" s="7">
        <v>830.68808033705568</v>
      </c>
      <c r="H39" s="7">
        <v>830.68808033705568</v>
      </c>
      <c r="I39" s="7">
        <v>830.68808033705568</v>
      </c>
      <c r="J39" s="7">
        <v>830.68808033705568</v>
      </c>
      <c r="K39" s="8">
        <v>28466.962139713567</v>
      </c>
      <c r="L39" s="8">
        <v>7116.7406115737831</v>
      </c>
      <c r="M39" s="8">
        <v>7116.740509379928</v>
      </c>
      <c r="N39" s="8">
        <v>7116.740509379928</v>
      </c>
      <c r="O39" s="8">
        <v>7116.740509379928</v>
      </c>
    </row>
    <row r="40" spans="1:15" ht="15.2" customHeight="1" x14ac:dyDescent="0.25">
      <c r="A40" s="33" t="s">
        <v>32</v>
      </c>
      <c r="B40" s="3" t="s">
        <v>17</v>
      </c>
      <c r="C40" s="3" t="s">
        <v>45</v>
      </c>
      <c r="D40" s="3">
        <v>1823.2447416860969</v>
      </c>
      <c r="E40" s="4">
        <v>8571.0715988075845</v>
      </c>
      <c r="F40" s="3">
        <v>1823.2447416860964</v>
      </c>
      <c r="G40" s="5">
        <v>455.8111854215241</v>
      </c>
      <c r="H40" s="5">
        <v>455.8111854215241</v>
      </c>
      <c r="I40" s="5">
        <v>455.8111854215241</v>
      </c>
      <c r="J40" s="5">
        <v>455.8111854215241</v>
      </c>
      <c r="K40" s="4">
        <v>8571.0715988075845</v>
      </c>
      <c r="L40" s="4">
        <v>2142.7679455817065</v>
      </c>
      <c r="M40" s="4">
        <v>2142.7678844086258</v>
      </c>
      <c r="N40" s="4">
        <v>2142.7678844086258</v>
      </c>
      <c r="O40" s="4">
        <v>2142.7678844086258</v>
      </c>
    </row>
    <row r="41" spans="1:15" x14ac:dyDescent="0.25">
      <c r="A41" s="34"/>
      <c r="B41" s="31" t="s">
        <v>19</v>
      </c>
      <c r="C41" s="32"/>
      <c r="D41" s="7">
        <v>1823.2447416860969</v>
      </c>
      <c r="E41" s="8">
        <v>8571.0715988075845</v>
      </c>
      <c r="F41" s="7">
        <v>1823.2447416860964</v>
      </c>
      <c r="G41" s="7">
        <v>455.8111854215241</v>
      </c>
      <c r="H41" s="7">
        <v>455.8111854215241</v>
      </c>
      <c r="I41" s="7">
        <v>455.8111854215241</v>
      </c>
      <c r="J41" s="7">
        <v>455.8111854215241</v>
      </c>
      <c r="K41" s="8">
        <v>8571.0715988075845</v>
      </c>
      <c r="L41" s="8">
        <v>2142.7679455817065</v>
      </c>
      <c r="M41" s="8">
        <v>2142.7678844086258</v>
      </c>
      <c r="N41" s="8">
        <v>2142.7678844086258</v>
      </c>
      <c r="O41" s="8">
        <v>2142.7678844086258</v>
      </c>
    </row>
    <row r="42" spans="1:15" ht="13.35" customHeight="1" x14ac:dyDescent="0.25">
      <c r="A42" s="33" t="s">
        <v>33</v>
      </c>
      <c r="B42" s="3" t="s">
        <v>17</v>
      </c>
      <c r="C42" s="3" t="s">
        <v>45</v>
      </c>
      <c r="D42" s="3">
        <v>1414.2728089336113</v>
      </c>
      <c r="E42" s="4">
        <v>5157.1714154949595</v>
      </c>
      <c r="F42" s="3">
        <v>1414.2728089336113</v>
      </c>
      <c r="G42" s="5">
        <v>353.56820223340281</v>
      </c>
      <c r="H42" s="5">
        <v>353.56820223340281</v>
      </c>
      <c r="I42" s="5">
        <v>353.56820223340281</v>
      </c>
      <c r="J42" s="5">
        <v>353.56820223340281</v>
      </c>
      <c r="K42" s="4">
        <v>5157.1714154949586</v>
      </c>
      <c r="L42" s="4">
        <v>1289.2928864965425</v>
      </c>
      <c r="M42" s="4">
        <v>1289.2928429994722</v>
      </c>
      <c r="N42" s="4">
        <v>1289.2928429994722</v>
      </c>
      <c r="O42" s="4">
        <v>1289.2928429994722</v>
      </c>
    </row>
    <row r="43" spans="1:15" x14ac:dyDescent="0.25">
      <c r="A43" s="34"/>
      <c r="B43" s="31" t="s">
        <v>19</v>
      </c>
      <c r="C43" s="32"/>
      <c r="D43" s="7">
        <v>1414.2728089336113</v>
      </c>
      <c r="E43" s="8">
        <v>5157.1714154949595</v>
      </c>
      <c r="F43" s="7">
        <v>1414.2728089336113</v>
      </c>
      <c r="G43" s="7">
        <v>353.56820223340281</v>
      </c>
      <c r="H43" s="7">
        <v>353.56820223340281</v>
      </c>
      <c r="I43" s="7">
        <v>353.56820223340281</v>
      </c>
      <c r="J43" s="7">
        <v>353.56820223340281</v>
      </c>
      <c r="K43" s="8">
        <v>5157.1714154949586</v>
      </c>
      <c r="L43" s="8">
        <v>1289.2928864965425</v>
      </c>
      <c r="M43" s="8">
        <v>1289.2928429994722</v>
      </c>
      <c r="N43" s="8">
        <v>1289.2928429994722</v>
      </c>
      <c r="O43" s="8">
        <v>1289.2928429994722</v>
      </c>
    </row>
    <row r="44" spans="1:15" ht="16.350000000000001" customHeight="1" x14ac:dyDescent="0.25">
      <c r="A44" s="33" t="s">
        <v>34</v>
      </c>
      <c r="B44" s="3" t="s">
        <v>17</v>
      </c>
      <c r="C44" s="3" t="s">
        <v>45</v>
      </c>
      <c r="D44" s="3">
        <v>2220.67200883544</v>
      </c>
      <c r="E44" s="4">
        <v>12714.931370351898</v>
      </c>
      <c r="F44" s="3">
        <v>2220.67200883544</v>
      </c>
      <c r="G44" s="5">
        <v>555.16800220886</v>
      </c>
      <c r="H44" s="5">
        <v>555.16800220886</v>
      </c>
      <c r="I44" s="5">
        <v>555.16800220886</v>
      </c>
      <c r="J44" s="5">
        <v>555.16800220886</v>
      </c>
      <c r="K44" s="4">
        <v>12714.9313703519</v>
      </c>
      <c r="L44" s="4">
        <v>3178.7328984685741</v>
      </c>
      <c r="M44" s="4">
        <v>3178.7328239611079</v>
      </c>
      <c r="N44" s="4">
        <v>3178.7328239611079</v>
      </c>
      <c r="O44" s="4">
        <v>3178.7328239611079</v>
      </c>
    </row>
    <row r="45" spans="1:15" ht="15.75" customHeight="1" x14ac:dyDescent="0.25">
      <c r="A45" s="34"/>
      <c r="B45" s="31" t="s">
        <v>19</v>
      </c>
      <c r="C45" s="32"/>
      <c r="D45" s="7">
        <v>2220.67200883544</v>
      </c>
      <c r="E45" s="8">
        <v>12714.931370351898</v>
      </c>
      <c r="F45" s="7">
        <v>2220.67200883544</v>
      </c>
      <c r="G45" s="7">
        <v>555.16800220886</v>
      </c>
      <c r="H45" s="7">
        <v>555.16800220886</v>
      </c>
      <c r="I45" s="7">
        <v>555.16800220886</v>
      </c>
      <c r="J45" s="7">
        <v>555.16800220886</v>
      </c>
      <c r="K45" s="8">
        <v>12714.9313703519</v>
      </c>
      <c r="L45" s="8">
        <v>3178.7328984685741</v>
      </c>
      <c r="M45" s="8">
        <v>3178.7328239611079</v>
      </c>
      <c r="N45" s="8">
        <v>3178.7328239611079</v>
      </c>
      <c r="O45" s="8">
        <v>3178.7328239611079</v>
      </c>
    </row>
    <row r="46" spans="1:15" ht="15.2" customHeight="1" x14ac:dyDescent="0.25">
      <c r="A46" s="28" t="s">
        <v>47</v>
      </c>
      <c r="B46" s="3" t="s">
        <v>17</v>
      </c>
      <c r="C46" s="3" t="s">
        <v>45</v>
      </c>
      <c r="D46" s="11">
        <v>52394.999999999985</v>
      </c>
      <c r="E46" s="12">
        <v>309203.10119999998</v>
      </c>
      <c r="F46" s="11">
        <v>52394.999999999985</v>
      </c>
      <c r="G46" s="13">
        <v>13098.749999999996</v>
      </c>
      <c r="H46" s="13">
        <v>13098.749999999996</v>
      </c>
      <c r="I46" s="13">
        <v>13098.749999999996</v>
      </c>
      <c r="J46" s="13">
        <v>13098.749999999996</v>
      </c>
      <c r="K46" s="12">
        <v>309203.10119999998</v>
      </c>
      <c r="L46" s="12">
        <v>77300.775299999994</v>
      </c>
      <c r="M46" s="12">
        <v>77300.775299999994</v>
      </c>
      <c r="N46" s="12">
        <v>77300.775299999994</v>
      </c>
      <c r="O46" s="12">
        <v>77300.775299999994</v>
      </c>
    </row>
    <row r="47" spans="1:15" ht="31.5" customHeight="1" x14ac:dyDescent="0.25">
      <c r="A47" s="29"/>
      <c r="B47" s="9" t="s">
        <v>18</v>
      </c>
      <c r="C47" s="3" t="s">
        <v>45</v>
      </c>
      <c r="D47" s="11">
        <v>482</v>
      </c>
      <c r="E47" s="12">
        <v>2674.5842600000001</v>
      </c>
      <c r="F47" s="11">
        <v>482</v>
      </c>
      <c r="G47" s="13"/>
      <c r="H47" s="13">
        <v>241</v>
      </c>
      <c r="I47" s="13"/>
      <c r="J47" s="13">
        <v>241</v>
      </c>
      <c r="K47" s="12">
        <v>2674.5842600000001</v>
      </c>
      <c r="L47" s="12"/>
      <c r="M47" s="12">
        <v>1337.29213</v>
      </c>
      <c r="N47" s="12"/>
      <c r="O47" s="12">
        <v>1337.29213</v>
      </c>
    </row>
    <row r="48" spans="1:15" ht="27.75" customHeight="1" x14ac:dyDescent="0.25">
      <c r="A48" s="29"/>
      <c r="B48" s="9" t="s">
        <v>35</v>
      </c>
      <c r="C48" s="3" t="s">
        <v>45</v>
      </c>
      <c r="D48" s="11">
        <v>257</v>
      </c>
      <c r="E48" s="12">
        <v>4420.1867808100005</v>
      </c>
      <c r="F48" s="11">
        <v>257</v>
      </c>
      <c r="G48" s="13">
        <v>65</v>
      </c>
      <c r="H48" s="13">
        <v>61</v>
      </c>
      <c r="I48" s="13">
        <v>64</v>
      </c>
      <c r="J48" s="13">
        <v>67</v>
      </c>
      <c r="K48" s="12">
        <v>4420.1867808100005</v>
      </c>
      <c r="L48" s="12">
        <v>1077.2281656500002</v>
      </c>
      <c r="M48" s="12">
        <v>1046.4502180600002</v>
      </c>
      <c r="N48" s="12">
        <v>1112.7411821000001</v>
      </c>
      <c r="O48" s="12">
        <v>1183.7672150000003</v>
      </c>
    </row>
    <row r="49" spans="1:15" ht="43.5" customHeight="1" x14ac:dyDescent="0.25">
      <c r="A49" s="29"/>
      <c r="B49" s="9" t="s">
        <v>44</v>
      </c>
      <c r="C49" s="3" t="s">
        <v>45</v>
      </c>
      <c r="D49" s="11">
        <v>30</v>
      </c>
      <c r="E49" s="12">
        <v>1950</v>
      </c>
      <c r="F49" s="11">
        <v>30</v>
      </c>
      <c r="G49" s="13">
        <v>8</v>
      </c>
      <c r="H49" s="13">
        <v>7</v>
      </c>
      <c r="I49" s="13">
        <v>8</v>
      </c>
      <c r="J49" s="13">
        <v>7</v>
      </c>
      <c r="K49" s="12">
        <v>1950</v>
      </c>
      <c r="L49" s="12">
        <v>520</v>
      </c>
      <c r="M49" s="12">
        <v>455</v>
      </c>
      <c r="N49" s="12">
        <v>520</v>
      </c>
      <c r="O49" s="12">
        <v>455</v>
      </c>
    </row>
    <row r="50" spans="1:15" ht="16.5" customHeight="1" x14ac:dyDescent="0.25">
      <c r="A50" s="30"/>
      <c r="B50" s="31" t="s">
        <v>19</v>
      </c>
      <c r="C50" s="32"/>
      <c r="D50" s="7">
        <v>52681.999999999985</v>
      </c>
      <c r="E50" s="8">
        <v>315573.28798080998</v>
      </c>
      <c r="F50" s="7">
        <v>52681.999999999985</v>
      </c>
      <c r="G50" s="7">
        <v>13171.749999999996</v>
      </c>
      <c r="H50" s="7">
        <v>13166.749999999996</v>
      </c>
      <c r="I50" s="7">
        <v>13170.749999999996</v>
      </c>
      <c r="J50" s="7">
        <v>13172.749999999996</v>
      </c>
      <c r="K50" s="8">
        <v>315573.28798080998</v>
      </c>
      <c r="L50" s="8">
        <v>78898.003465649992</v>
      </c>
      <c r="M50" s="8">
        <v>78802.22551805999</v>
      </c>
      <c r="N50" s="8">
        <v>78933.516482099993</v>
      </c>
      <c r="O50" s="8">
        <v>78939.542514999994</v>
      </c>
    </row>
    <row r="51" spans="1:15" ht="30.75" customHeight="1" x14ac:dyDescent="0.25">
      <c r="A51" s="39" t="s">
        <v>36</v>
      </c>
      <c r="B51" s="9" t="s">
        <v>35</v>
      </c>
      <c r="C51" s="3" t="s">
        <v>45</v>
      </c>
      <c r="D51" s="14">
        <v>80</v>
      </c>
      <c r="E51" s="15">
        <v>1818.2664422400001</v>
      </c>
      <c r="F51" s="11">
        <v>80</v>
      </c>
      <c r="G51" s="16">
        <v>0</v>
      </c>
      <c r="H51" s="16">
        <v>23</v>
      </c>
      <c r="I51" s="16">
        <v>30</v>
      </c>
      <c r="J51" s="16">
        <v>27</v>
      </c>
      <c r="K51" s="12">
        <v>1818.2664422399998</v>
      </c>
      <c r="L51" s="15">
        <v>0</v>
      </c>
      <c r="M51" s="15">
        <v>535.06278118</v>
      </c>
      <c r="N51" s="15">
        <v>681.84991583999999</v>
      </c>
      <c r="O51" s="15">
        <v>601.35374521999995</v>
      </c>
    </row>
    <row r="52" spans="1:15" ht="18" customHeight="1" x14ac:dyDescent="0.25">
      <c r="A52" s="39"/>
      <c r="B52" s="31" t="s">
        <v>19</v>
      </c>
      <c r="C52" s="32"/>
      <c r="D52" s="7">
        <v>80</v>
      </c>
      <c r="E52" s="8">
        <v>1818.2664422400001</v>
      </c>
      <c r="F52" s="7">
        <v>80</v>
      </c>
      <c r="G52" s="7">
        <v>0</v>
      </c>
      <c r="H52" s="7">
        <v>23</v>
      </c>
      <c r="I52" s="7">
        <v>30</v>
      </c>
      <c r="J52" s="7">
        <v>27</v>
      </c>
      <c r="K52" s="8">
        <v>1818.2664422399998</v>
      </c>
      <c r="L52" s="8">
        <v>0</v>
      </c>
      <c r="M52" s="8">
        <v>535.06278118</v>
      </c>
      <c r="N52" s="8">
        <v>681.84991583999999</v>
      </c>
      <c r="O52" s="8">
        <v>601.35374521999995</v>
      </c>
    </row>
    <row r="53" spans="1:15" ht="30" customHeight="1" x14ac:dyDescent="0.25">
      <c r="A53" s="28" t="s">
        <v>37</v>
      </c>
      <c r="B53" s="9" t="s">
        <v>35</v>
      </c>
      <c r="C53" s="3" t="s">
        <v>45</v>
      </c>
      <c r="D53" s="14">
        <v>78</v>
      </c>
      <c r="E53" s="15">
        <v>1747.2404093400003</v>
      </c>
      <c r="F53" s="11">
        <v>78</v>
      </c>
      <c r="G53" s="16">
        <v>16</v>
      </c>
      <c r="H53" s="16">
        <v>20</v>
      </c>
      <c r="I53" s="16">
        <v>21</v>
      </c>
      <c r="J53" s="16">
        <v>21</v>
      </c>
      <c r="K53" s="12">
        <v>1747.24040934</v>
      </c>
      <c r="L53" s="15">
        <v>400.11331867000007</v>
      </c>
      <c r="M53" s="15">
        <v>421.42112854000004</v>
      </c>
      <c r="N53" s="15">
        <v>487.7120925800001</v>
      </c>
      <c r="O53" s="15">
        <v>437.99386955000006</v>
      </c>
    </row>
    <row r="54" spans="1:15" ht="15.75" customHeight="1" x14ac:dyDescent="0.25">
      <c r="A54" s="30"/>
      <c r="B54" s="31" t="s">
        <v>19</v>
      </c>
      <c r="C54" s="32"/>
      <c r="D54" s="7">
        <v>78</v>
      </c>
      <c r="E54" s="8">
        <v>1747.2404093400003</v>
      </c>
      <c r="F54" s="7">
        <v>78</v>
      </c>
      <c r="G54" s="7">
        <v>16</v>
      </c>
      <c r="H54" s="7">
        <v>20</v>
      </c>
      <c r="I54" s="7">
        <v>21</v>
      </c>
      <c r="J54" s="7">
        <v>21</v>
      </c>
      <c r="K54" s="8">
        <v>1747.24040934</v>
      </c>
      <c r="L54" s="8">
        <v>400.11331867000007</v>
      </c>
      <c r="M54" s="8">
        <v>421.42112854000004</v>
      </c>
      <c r="N54" s="8">
        <v>487.7120925800001</v>
      </c>
      <c r="O54" s="8">
        <v>437.99386955000006</v>
      </c>
    </row>
    <row r="55" spans="1:15" x14ac:dyDescent="0.25">
      <c r="A55" s="36" t="s">
        <v>38</v>
      </c>
      <c r="B55" s="37"/>
      <c r="C55" s="38"/>
      <c r="D55" s="21">
        <v>92579.587996891205</v>
      </c>
      <c r="E55" s="22">
        <v>606855.12811506202</v>
      </c>
      <c r="F55" s="21">
        <v>92579.587996891205</v>
      </c>
      <c r="G55" s="21">
        <v>23122.646999222801</v>
      </c>
      <c r="H55" s="21">
        <v>23144.646999222801</v>
      </c>
      <c r="I55" s="21">
        <v>23156.646999222801</v>
      </c>
      <c r="J55" s="21">
        <v>23155.646999222801</v>
      </c>
      <c r="K55" s="22">
        <v>606855.12811506202</v>
      </c>
      <c r="L55" s="22">
        <v>151227.20102464818</v>
      </c>
      <c r="M55" s="22">
        <v>151687.79244189459</v>
      </c>
      <c r="N55" s="22">
        <v>152032.1615046346</v>
      </c>
      <c r="O55" s="22">
        <v>151907.97314388459</v>
      </c>
    </row>
    <row r="56" spans="1:15" x14ac:dyDescent="0.25">
      <c r="A56" s="17"/>
      <c r="B56" s="17"/>
      <c r="C56" s="17"/>
      <c r="D56" s="17"/>
      <c r="E56" s="18"/>
      <c r="F56" s="18"/>
      <c r="G56" s="18"/>
      <c r="H56" s="18"/>
      <c r="I56" s="18"/>
      <c r="J56" s="18"/>
      <c r="K56" s="18"/>
      <c r="L56" s="19"/>
      <c r="M56" s="19"/>
      <c r="N56" s="19"/>
      <c r="O56" s="19"/>
    </row>
    <row r="57" spans="1:15" x14ac:dyDescent="0.25">
      <c r="A57" s="17"/>
      <c r="B57" s="17"/>
      <c r="C57" s="17"/>
      <c r="D57" s="17"/>
      <c r="E57" s="19"/>
      <c r="F57" s="17"/>
      <c r="G57" s="17"/>
      <c r="H57" s="17"/>
      <c r="I57" s="17"/>
      <c r="J57" s="17"/>
      <c r="K57" s="17"/>
      <c r="L57" s="19"/>
      <c r="M57" s="19"/>
      <c r="N57" s="19"/>
      <c r="O57" s="19"/>
    </row>
    <row r="58" spans="1:15" x14ac:dyDescent="0.25">
      <c r="A58" s="17"/>
      <c r="B58" s="17"/>
      <c r="C58" s="17"/>
      <c r="D58" s="17"/>
      <c r="E58" s="19"/>
      <c r="F58" s="17"/>
      <c r="G58" s="17"/>
      <c r="H58" s="17"/>
      <c r="I58" s="17"/>
      <c r="J58" s="17"/>
      <c r="K58" s="17"/>
      <c r="L58" s="19"/>
      <c r="M58" s="19"/>
      <c r="N58" s="19"/>
      <c r="O58" s="19"/>
    </row>
    <row r="59" spans="1:15" x14ac:dyDescent="0.25">
      <c r="A59" s="17"/>
      <c r="B59" s="17"/>
      <c r="C59" s="17"/>
      <c r="D59" s="17"/>
      <c r="E59" s="19"/>
      <c r="F59" s="17"/>
      <c r="G59" s="17"/>
      <c r="H59" s="17"/>
      <c r="I59" s="17"/>
      <c r="J59" s="17"/>
      <c r="K59" s="17"/>
      <c r="L59" s="19"/>
      <c r="M59" s="19"/>
      <c r="N59" s="19"/>
      <c r="O59" s="19"/>
    </row>
    <row r="60" spans="1:15" x14ac:dyDescent="0.25">
      <c r="A60" s="17"/>
      <c r="B60" s="3" t="s">
        <v>43</v>
      </c>
      <c r="C60" s="17"/>
      <c r="D60" s="20">
        <v>92134.587996891205</v>
      </c>
      <c r="E60" s="20">
        <v>596919.43448267202</v>
      </c>
      <c r="F60" s="20">
        <v>92134.587996891205</v>
      </c>
      <c r="G60" s="20">
        <v>23033.646999222801</v>
      </c>
      <c r="H60" s="20">
        <v>23033.646999222801</v>
      </c>
      <c r="I60" s="20">
        <v>23033.646999222801</v>
      </c>
      <c r="J60" s="20">
        <v>23033.646999222801</v>
      </c>
      <c r="K60" s="20">
        <v>596919.43448267202</v>
      </c>
      <c r="L60" s="20">
        <v>149229.85954032821</v>
      </c>
      <c r="M60" s="20">
        <v>149229.85831411459</v>
      </c>
      <c r="N60" s="20">
        <v>149229.85831411459</v>
      </c>
      <c r="O60" s="20">
        <v>149229.85831411459</v>
      </c>
    </row>
    <row r="61" spans="1:15" ht="30" x14ac:dyDescent="0.25">
      <c r="A61" s="17"/>
      <c r="B61" s="9" t="s">
        <v>41</v>
      </c>
      <c r="C61" s="17"/>
      <c r="D61" s="20">
        <v>415</v>
      </c>
      <c r="E61" s="20">
        <v>7985.6936323900009</v>
      </c>
      <c r="F61" s="20">
        <v>415</v>
      </c>
      <c r="G61" s="20">
        <v>81</v>
      </c>
      <c r="H61" s="20">
        <v>104</v>
      </c>
      <c r="I61" s="20">
        <v>115</v>
      </c>
      <c r="J61" s="20">
        <v>115</v>
      </c>
      <c r="K61" s="20">
        <v>7985.6936323900009</v>
      </c>
      <c r="L61" s="20">
        <v>1477.3414843200003</v>
      </c>
      <c r="M61" s="20">
        <v>2002.9341277800004</v>
      </c>
      <c r="N61" s="20">
        <v>2282.30319052</v>
      </c>
      <c r="O61" s="20">
        <v>2223.1148297700001</v>
      </c>
    </row>
    <row r="62" spans="1:15" ht="45" x14ac:dyDescent="0.25">
      <c r="A62" s="17"/>
      <c r="B62" s="9" t="s">
        <v>42</v>
      </c>
      <c r="C62" s="17"/>
      <c r="D62" s="20">
        <v>30</v>
      </c>
      <c r="E62" s="20">
        <v>1950</v>
      </c>
      <c r="F62" s="20">
        <v>30</v>
      </c>
      <c r="G62" s="20">
        <v>8</v>
      </c>
      <c r="H62" s="20">
        <v>7</v>
      </c>
      <c r="I62" s="20">
        <v>8</v>
      </c>
      <c r="J62" s="20">
        <v>7</v>
      </c>
      <c r="K62" s="20">
        <v>1950</v>
      </c>
      <c r="L62" s="20">
        <v>520</v>
      </c>
      <c r="M62" s="20">
        <v>455</v>
      </c>
      <c r="N62" s="20">
        <v>520</v>
      </c>
      <c r="O62" s="20">
        <v>455</v>
      </c>
    </row>
    <row r="63" spans="1:15" x14ac:dyDescent="0.25">
      <c r="A63" s="17"/>
      <c r="B63" s="17"/>
      <c r="C63" s="17"/>
      <c r="D63" s="17">
        <f>D60+D61+D62</f>
        <v>92579.587996891205</v>
      </c>
      <c r="E63" s="17">
        <f t="shared" ref="E63:O63" si="0">E60+E61+E62</f>
        <v>606855.12811506202</v>
      </c>
      <c r="F63" s="17">
        <f t="shared" si="0"/>
        <v>92579.587996891205</v>
      </c>
      <c r="G63" s="17">
        <f t="shared" si="0"/>
        <v>23122.646999222801</v>
      </c>
      <c r="H63" s="17">
        <f t="shared" si="0"/>
        <v>23144.646999222801</v>
      </c>
      <c r="I63" s="17">
        <f t="shared" si="0"/>
        <v>23156.646999222801</v>
      </c>
      <c r="J63" s="17">
        <f t="shared" si="0"/>
        <v>23155.646999222801</v>
      </c>
      <c r="K63" s="17">
        <f t="shared" si="0"/>
        <v>606855.12811506202</v>
      </c>
      <c r="L63" s="17">
        <f t="shared" si="0"/>
        <v>151227.20102464821</v>
      </c>
      <c r="M63" s="17">
        <f t="shared" si="0"/>
        <v>151687.79244189459</v>
      </c>
      <c r="N63" s="17">
        <f t="shared" si="0"/>
        <v>152032.1615046346</v>
      </c>
      <c r="O63" s="17">
        <f t="shared" si="0"/>
        <v>151907.97314388459</v>
      </c>
    </row>
    <row r="64" spans="1:15" x14ac:dyDescent="0.25">
      <c r="A64" s="17"/>
      <c r="B64" s="17"/>
      <c r="C64" s="17"/>
      <c r="D64" s="17">
        <f>D55-D63</f>
        <v>0</v>
      </c>
      <c r="E64" s="17">
        <f t="shared" ref="E64:O64" si="1">E55-E63</f>
        <v>0</v>
      </c>
      <c r="F64" s="17">
        <f t="shared" si="1"/>
        <v>0</v>
      </c>
      <c r="G64" s="17">
        <f t="shared" si="1"/>
        <v>0</v>
      </c>
      <c r="H64" s="17">
        <f t="shared" si="1"/>
        <v>0</v>
      </c>
      <c r="I64" s="17">
        <f t="shared" si="1"/>
        <v>0</v>
      </c>
      <c r="J64" s="17">
        <f t="shared" si="1"/>
        <v>0</v>
      </c>
      <c r="K64" s="17">
        <f t="shared" si="1"/>
        <v>0</v>
      </c>
      <c r="L64" s="17">
        <f t="shared" si="1"/>
        <v>0</v>
      </c>
      <c r="M64" s="17">
        <f t="shared" si="1"/>
        <v>0</v>
      </c>
      <c r="N64" s="17">
        <f t="shared" si="1"/>
        <v>0</v>
      </c>
      <c r="O64" s="17">
        <f t="shared" si="1"/>
        <v>0</v>
      </c>
    </row>
    <row r="65" spans="1:15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9"/>
      <c r="M65" s="19"/>
      <c r="N65" s="19"/>
      <c r="O65" s="19"/>
    </row>
    <row r="66" spans="1:15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9"/>
      <c r="M66" s="19"/>
      <c r="N66" s="19"/>
      <c r="O66" s="19"/>
    </row>
    <row r="67" spans="1:15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9"/>
      <c r="M67" s="19"/>
      <c r="N67" s="19"/>
      <c r="O67" s="19"/>
    </row>
    <row r="68" spans="1:15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9"/>
      <c r="M68" s="19"/>
      <c r="N68" s="19"/>
      <c r="O68" s="19"/>
    </row>
    <row r="69" spans="1:15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9"/>
      <c r="M69" s="19"/>
      <c r="N69" s="19"/>
      <c r="O69" s="19"/>
    </row>
    <row r="70" spans="1:15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9"/>
      <c r="M70" s="19"/>
      <c r="N70" s="19"/>
      <c r="O70" s="19"/>
    </row>
    <row r="71" spans="1:15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9"/>
      <c r="M71" s="19"/>
      <c r="N71" s="19"/>
      <c r="O71" s="19"/>
    </row>
    <row r="72" spans="1:15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9"/>
      <c r="M72" s="19"/>
      <c r="N72" s="19"/>
      <c r="O72" s="19"/>
    </row>
    <row r="73" spans="1:15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9"/>
      <c r="M73" s="19"/>
      <c r="N73" s="19"/>
      <c r="O73" s="19"/>
    </row>
    <row r="74" spans="1:15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9"/>
      <c r="M74" s="19"/>
      <c r="N74" s="19"/>
      <c r="O74" s="19"/>
    </row>
    <row r="75" spans="1:15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5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</row>
    <row r="78" spans="1:15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</row>
    <row r="79" spans="1:15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</row>
    <row r="80" spans="1:15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</row>
    <row r="81" spans="1:15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</row>
  </sheetData>
  <mergeCells count="48">
    <mergeCell ref="A53:A54"/>
    <mergeCell ref="B54:C54"/>
    <mergeCell ref="A55:C55"/>
    <mergeCell ref="A44:A45"/>
    <mergeCell ref="B45:C45"/>
    <mergeCell ref="A46:A50"/>
    <mergeCell ref="B50:C50"/>
    <mergeCell ref="A51:A52"/>
    <mergeCell ref="B52:C52"/>
    <mergeCell ref="A38:A39"/>
    <mergeCell ref="B39:C39"/>
    <mergeCell ref="A40:A41"/>
    <mergeCell ref="B41:C41"/>
    <mergeCell ref="A42:A43"/>
    <mergeCell ref="B43:C43"/>
    <mergeCell ref="A32:A33"/>
    <mergeCell ref="B33:C33"/>
    <mergeCell ref="A34:A35"/>
    <mergeCell ref="B35:C35"/>
    <mergeCell ref="A36:A37"/>
    <mergeCell ref="B37:C37"/>
    <mergeCell ref="A24:A26"/>
    <mergeCell ref="B26:C26"/>
    <mergeCell ref="A27:A28"/>
    <mergeCell ref="B28:C28"/>
    <mergeCell ref="A29:A31"/>
    <mergeCell ref="B31:C31"/>
    <mergeCell ref="A18:A19"/>
    <mergeCell ref="B19:C19"/>
    <mergeCell ref="A20:A21"/>
    <mergeCell ref="B21:C21"/>
    <mergeCell ref="A22:A23"/>
    <mergeCell ref="B23:C23"/>
    <mergeCell ref="A9:A11"/>
    <mergeCell ref="B11:C11"/>
    <mergeCell ref="A12:A15"/>
    <mergeCell ref="B15:C15"/>
    <mergeCell ref="A16:A17"/>
    <mergeCell ref="B17:C17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51181102362204722" right="0.11811023622047245" top="0.55118110236220474" bottom="0.1574803149606299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2024-05-07T09:07:10Z</cp:lastPrinted>
  <dcterms:created xsi:type="dcterms:W3CDTF">2024-04-25T07:39:07Z</dcterms:created>
  <dcterms:modified xsi:type="dcterms:W3CDTF">2024-05-07T09:07:16Z</dcterms:modified>
</cp:coreProperties>
</file>